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2015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D12" i="1"/>
  <c r="D24" l="1"/>
  <c r="D27"/>
  <c r="C7" l="1"/>
  <c r="D6"/>
  <c r="C20" l="1"/>
  <c r="C22" l="1"/>
  <c r="C23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<sst xmlns="http://schemas.openxmlformats.org/spreadsheetml/2006/main" count="44" uniqueCount="41">
  <si>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</si>
  <si>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</si>
  <si>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</si>
  <si>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</si>
  <si>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</si>
  <si>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</si>
  <si>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</si>
  <si>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</si>
  <si>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</si>
  <si>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</si>
  <si>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</si>
  <si>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</si>
  <si>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</si>
  <si>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</si>
  <si>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</si>
  <si>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</si>
  <si>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</si>
  <si>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</si>
  <si>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</si>
  <si>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</si>
  <si>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</si>
  <si>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</si>
  <si>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</si>
  <si>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</si>
  <si>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</si>
  <si>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</si>
  <si>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</si>
  <si>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</si>
  <si>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</si>
  <si>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</si>
  <si>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</si>
  <si>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</si>
  <si>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</si>
  <si>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</si>
  <si>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</si>
  <si>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</si>
  <si>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</si>
  <si>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</si>
  <si>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</si>
  <si>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</si>
  <si>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«Հրան Շահինյանի անվան սպորտային, գեղարվեստական մարմնամարզության և ակրոբատիկայի ՕՄՄ»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</si>
</sst>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10" workbookViewId="0">
      <selection activeCell="D9" sqref="D9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64.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150726.45000000001</v>
      </c>
      <c r="D6" s="24">
        <f>SUM(D7:D10)</f>
        <v>150726.45000000001</v>
      </c>
    </row>
    <row r="7" spans="1:169" ht="18.399999999999999" customHeight="1">
      <c r="A7" s="10"/>
      <c r="B7" s="11" t="s">
        <v>4</v>
      </c>
      <c r="C7" s="26">
        <f t="shared" si="0"/>
        <v>150726.45000000001</v>
      </c>
      <c r="D7" s="24">
        <v>150726.45000000001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5731.2</v>
      </c>
      <c r="D11" s="24">
        <v>5731.2</v>
      </c>
    </row>
    <row r="12" spans="1:169" ht="68.099999999999994" customHeight="1">
      <c r="A12" s="7">
        <v>1</v>
      </c>
      <c r="B12" s="12" t="s">
        <v>9</v>
      </c>
      <c r="C12" s="26">
        <f t="shared" si="0"/>
        <v>88</v>
      </c>
      <c r="D12" s="24">
        <f>D15+D14</f>
        <v>88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88</v>
      </c>
      <c r="D14" s="24">
        <v>88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11453347</v>
      </c>
      <c r="D21" s="24">
        <v>11453347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84</v>
      </c>
      <c r="D22" s="24">
        <v>84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4378</v>
      </c>
      <c r="D24" s="24">
        <f>D25+D26+D27</f>
        <v>4378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4090</v>
      </c>
      <c r="D26" s="24">
        <v>4090</v>
      </c>
    </row>
    <row r="27" spans="1:4" ht="18.95" customHeight="1">
      <c r="A27" s="16">
        <v>6.2</v>
      </c>
      <c r="B27" s="18" t="s">
        <v>25</v>
      </c>
      <c r="C27" s="26">
        <f t="shared" si="2"/>
        <v>288</v>
      </c>
      <c r="D27" s="24">
        <f>24*12</f>
        <v>288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4950</v>
      </c>
      <c r="D28" s="24">
        <v>4950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IT-MAGUS-4</cp:lastModifiedBy>
  <cp:lastPrinted>2023-03-09T09:12:52Z</cp:lastPrinted>
  <dcterms:created xsi:type="dcterms:W3CDTF">2018-07-20T13:50:31Z</dcterms:created>
  <dcterms:modified xsi:type="dcterms:W3CDTF">2023-03-09T10:45:14Z</dcterms:modified>
</cp:coreProperties>
</file>